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AEBB8F3B-5972-4BAE-8A8D-16F8EF51ED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<sst xmlns="http://schemas.openxmlformats.org/spreadsheetml/2006/main" count="215" uniqueCount="73">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</sst>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2" borderId="26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7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zoomScale="50" zoomScaleNormal="50" workbookViewId="0">
      <selection activeCell="B14" sqref="B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80" t="s">
        <v>0</v>
      </c>
      <c r="B1" s="81"/>
      <c r="C1" s="81"/>
      <c r="D1" s="81"/>
      <c r="E1" s="81"/>
      <c r="F1" s="81"/>
      <c r="G1" s="8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9" t="s">
        <v>3</v>
      </c>
      <c r="C3" s="70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7" t="s">
        <v>6</v>
      </c>
      <c r="C4" s="6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7" t="s">
        <v>10</v>
      </c>
      <c r="C5" s="6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4" t="s">
        <v>35</v>
      </c>
      <c r="B19" s="75" t="s">
        <v>36</v>
      </c>
      <c r="C19" s="77"/>
      <c r="D19" s="19" t="s">
        <v>37</v>
      </c>
      <c r="E19" s="35">
        <v>44693</v>
      </c>
      <c r="F19" s="19" t="s">
        <v>38</v>
      </c>
      <c r="G19" s="36">
        <v>0.69999999999708962</v>
      </c>
    </row>
    <row r="20" spans="1:7" ht="14.25" customHeight="1" x14ac:dyDescent="0.25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75" t="s">
        <v>42</v>
      </c>
      <c r="G20" s="77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31.5</v>
      </c>
      <c r="E21" s="87" t="s">
        <v>31</v>
      </c>
      <c r="F21" s="82"/>
      <c r="G21" s="83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50.4</v>
      </c>
      <c r="E22" s="88" t="s">
        <v>31</v>
      </c>
      <c r="F22" s="73"/>
      <c r="G22" s="68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-2.7</v>
      </c>
      <c r="E23" s="88" t="s">
        <v>31</v>
      </c>
      <c r="F23" s="73"/>
      <c r="G23" s="68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323.89999999999998</v>
      </c>
      <c r="E24" s="88" t="s">
        <v>31</v>
      </c>
      <c r="F24" s="73"/>
      <c r="G24" s="68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209.8</v>
      </c>
      <c r="E25" s="88" t="s">
        <v>31</v>
      </c>
      <c r="F25" s="73"/>
      <c r="G25" s="68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0.69899999999999995</v>
      </c>
      <c r="E26" s="88" t="s">
        <v>31</v>
      </c>
      <c r="F26" s="73"/>
      <c r="G26" s="68"/>
    </row>
    <row r="27" spans="1:7" ht="15" customHeight="1" x14ac:dyDescent="0.35">
      <c r="A27" s="40" t="s">
        <v>49</v>
      </c>
      <c r="B27" s="41">
        <v>0.05</v>
      </c>
      <c r="C27" s="44" t="s">
        <v>50</v>
      </c>
      <c r="D27" s="45">
        <v>0.05</v>
      </c>
      <c r="E27" s="88" t="s">
        <v>31</v>
      </c>
      <c r="F27" s="74" t="s">
        <v>51</v>
      </c>
      <c r="G27" s="68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85" t="s">
        <v>31</v>
      </c>
      <c r="F28" s="73"/>
      <c r="G28" s="68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85" t="s">
        <v>31</v>
      </c>
      <c r="F29" s="73"/>
      <c r="G29" s="68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89" t="s">
        <v>31</v>
      </c>
      <c r="F30" s="73" t="s">
        <v>56</v>
      </c>
      <c r="G30" s="68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8"/>
      <c r="G31" s="79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24" customHeight="1" x14ac:dyDescent="0.25">
      <c r="A34" s="64" t="s">
        <v>35</v>
      </c>
      <c r="B34" s="64" t="s">
        <v>61</v>
      </c>
      <c r="C34" s="75" t="s">
        <v>62</v>
      </c>
      <c r="D34" s="76"/>
      <c r="E34" s="76"/>
      <c r="F34" s="77"/>
      <c r="G34" s="75" t="s">
        <v>63</v>
      </c>
      <c r="H34" s="76"/>
      <c r="I34" s="76"/>
      <c r="J34" s="76"/>
      <c r="K34" s="77"/>
    </row>
    <row r="35" spans="1:11" ht="16.5" customHeight="1" x14ac:dyDescent="0.25">
      <c r="A35" s="65"/>
      <c r="B35" s="65"/>
      <c r="C35" s="19" t="s">
        <v>37</v>
      </c>
      <c r="D35" s="51">
        <v>44693</v>
      </c>
      <c r="E35" s="19" t="s">
        <v>38</v>
      </c>
      <c r="F35" s="36">
        <v>0.83333333332848269</v>
      </c>
      <c r="G35" s="19" t="s">
        <v>37</v>
      </c>
      <c r="H35" s="51"/>
      <c r="I35" s="19" t="s">
        <v>38</v>
      </c>
      <c r="J35" s="36"/>
      <c r="K35" s="52"/>
    </row>
    <row r="36" spans="1:11" ht="30.75" customHeight="1" x14ac:dyDescent="0.25">
      <c r="A36" s="66"/>
      <c r="B36" s="6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>
        <v>0.7</v>
      </c>
      <c r="D37" s="56">
        <v>0.69299999999999995</v>
      </c>
      <c r="E37" s="54">
        <f>IFERROR(ABS(D37-C37)/D37,"")</f>
        <v>1.0101010101010111E-2</v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F25:G25"/>
    <mergeCell ref="F20:G20"/>
    <mergeCell ref="F24:G24"/>
    <mergeCell ref="F21:G21"/>
    <mergeCell ref="F22:G22"/>
    <mergeCell ref="F23:G23"/>
    <mergeCell ref="A19:A20"/>
    <mergeCell ref="F26:G26"/>
    <mergeCell ref="F28:G28"/>
    <mergeCell ref="F27:G27"/>
    <mergeCell ref="F30:G30"/>
    <mergeCell ref="G34:K34"/>
    <mergeCell ref="C34:F34"/>
    <mergeCell ref="F31:G31"/>
    <mergeCell ref="F29:G29"/>
    <mergeCell ref="B34:B36"/>
    <mergeCell ref="A34:A36"/>
    <mergeCell ref="B5:C5"/>
    <mergeCell ref="B4:C4"/>
    <mergeCell ref="B3:C3"/>
    <mergeCell ref="B6:C6"/>
    <mergeCell ref="B19:C19"/>
  </mergeCells>
  <conditionalFormatting sqref="E21">
    <cfRule type="expression" dxfId="104" priority="1" stopIfTrue="1">
      <formula>D21&gt;$C$21</formula>
    </cfRule>
  </conditionalFormatting>
  <conditionalFormatting sqref="E21">
    <cfRule type="expression" dxfId="103" priority="2" stopIfTrue="1">
      <formula>AND(D21&gt;=$B$21,D21&lt;=$C$21)</formula>
    </cfRule>
  </conditionalFormatting>
  <conditionalFormatting sqref="E21">
    <cfRule type="expression" dxfId="102" priority="3" stopIfTrue="1">
      <formula>D21&lt;$B$21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3">
    <cfRule type="expression" dxfId="98" priority="7" stopIfTrue="1">
      <formula>D23&gt;$C$23</formula>
    </cfRule>
  </conditionalFormatting>
  <conditionalFormatting sqref="E23">
    <cfRule type="expression" dxfId="97" priority="8" stopIfTrue="1">
      <formula>AND(D23&gt;=$B$23,D23&lt;=$C$23)</formula>
    </cfRule>
  </conditionalFormatting>
  <conditionalFormatting sqref="E23">
    <cfRule type="expression" dxfId="96" priority="9" stopIfTrue="1">
      <formula>D23&lt;$B$23</formula>
    </cfRule>
  </conditionalFormatting>
  <conditionalFormatting sqref="E24">
    <cfRule type="expression" dxfId="95" priority="10" stopIfTrue="1">
      <formula>D24&gt;$C$24</formula>
    </cfRule>
  </conditionalFormatting>
  <conditionalFormatting sqref="E24">
    <cfRule type="expression" dxfId="94" priority="11" stopIfTrue="1">
      <formula>AND(D24&gt;=$B$24,D24&lt;=$C$24)</formula>
    </cfRule>
  </conditionalFormatting>
  <conditionalFormatting sqref="E24">
    <cfRule type="expression" dxfId="93" priority="12" stopIfTrue="1">
      <formula>D24&lt;$B$24</formula>
    </cfRule>
  </conditionalFormatting>
  <conditionalFormatting sqref="E25">
    <cfRule type="expression" dxfId="92" priority="13" stopIfTrue="1">
      <formula>D25&gt;$C$25</formula>
    </cfRule>
  </conditionalFormatting>
  <conditionalFormatting sqref="E25">
    <cfRule type="expression" dxfId="91" priority="14" stopIfTrue="1">
      <formula>AND(D25&gt;=$B$25,D25&lt;=$C$25)</formula>
    </cfRule>
  </conditionalFormatting>
  <conditionalFormatting sqref="E25">
    <cfRule type="expression" dxfId="90" priority="15" stopIfTrue="1">
      <formula>D25&lt;$B$25</formula>
    </cfRule>
  </conditionalFormatting>
  <conditionalFormatting sqref="E26">
    <cfRule type="expression" dxfId="89" priority="16" stopIfTrue="1">
      <formula>D26&gt;$C$26</formula>
    </cfRule>
  </conditionalFormatting>
  <conditionalFormatting sqref="E26">
    <cfRule type="expression" dxfId="88" priority="17" stopIfTrue="1">
      <formula>AND(D26&gt;=$B$26,D26&lt;=$C$26)</formula>
    </cfRule>
  </conditionalFormatting>
  <conditionalFormatting sqref="E26">
    <cfRule type="expression" dxfId="87" priority="18" stopIfTrue="1">
      <formula>D26&lt;$B$26</formula>
    </cfRule>
  </conditionalFormatting>
  <conditionalFormatting sqref="E27">
    <cfRule type="expression" dxfId="86" priority="19" stopIfTrue="1">
      <formula>D27&gt;$C$27</formula>
    </cfRule>
  </conditionalFormatting>
  <conditionalFormatting sqref="E27">
    <cfRule type="expression" dxfId="85" priority="20" stopIfTrue="1">
      <formula>AND(D27&gt;=$B$27,D27&lt;=$C$27)</formula>
    </cfRule>
  </conditionalFormatting>
  <conditionalFormatting sqref="E27">
    <cfRule type="expression" dxfId="84" priority="21" stopIfTrue="1">
      <formula>D27&lt;$B$27</formula>
    </cfRule>
  </conditionalFormatting>
  <conditionalFormatting sqref="E28">
    <cfRule type="expression" dxfId="83" priority="22" stopIfTrue="1">
      <formula>$D$28&lt;&gt;"OK"</formula>
    </cfRule>
  </conditionalFormatting>
  <conditionalFormatting sqref="E28">
    <cfRule type="expression" dxfId="82" priority="23" stopIfTrue="1">
      <formula>$D$28=OK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>
      <formula>$D$30&lt;&gt;"BUEN ESTADO"</formula>
    </cfRule>
  </conditionalFormatting>
  <conditionalFormatting sqref="E30">
    <cfRule type="expression" dxfId="78" priority="27">
      <formula>$D$30="BUEN ESTADO"</formula>
    </cfRule>
  </conditionalFormatting>
  <conditionalFormatting sqref="E31">
    <cfRule type="expression" dxfId="77" priority="28">
      <formula>$D$31&lt;&gt;"NO"</formula>
    </cfRule>
  </conditionalFormatting>
  <conditionalFormatting sqref="E31">
    <cfRule type="expression" dxfId="76" priority="29">
      <formula>$D$31="NO"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B14" sqref="B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80" t="s">
        <v>0</v>
      </c>
      <c r="B1" s="81"/>
      <c r="C1" s="81"/>
      <c r="D1" s="81"/>
      <c r="E1" s="81"/>
      <c r="F1" s="81"/>
      <c r="G1" s="8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9" t="s">
        <v>3</v>
      </c>
      <c r="C3" s="70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7" t="s">
        <v>6</v>
      </c>
      <c r="C4" s="6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7" t="s">
        <v>10</v>
      </c>
      <c r="C5" s="6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4" t="s">
        <v>35</v>
      </c>
      <c r="B19" s="75" t="s">
        <v>36</v>
      </c>
      <c r="C19" s="77"/>
      <c r="D19" s="19" t="s">
        <v>37</v>
      </c>
      <c r="E19" s="59">
        <v>44700</v>
      </c>
      <c r="F19" s="19" t="s">
        <v>38</v>
      </c>
      <c r="G19" s="60">
        <v>0.72430555555911269</v>
      </c>
    </row>
    <row r="20" spans="1:7" ht="14.25" customHeight="1" x14ac:dyDescent="0.25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75" t="s">
        <v>42</v>
      </c>
      <c r="G20" s="77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30.7</v>
      </c>
      <c r="E21" s="87" t="s">
        <v>31</v>
      </c>
      <c r="F21" s="82"/>
      <c r="G21" s="83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50.4</v>
      </c>
      <c r="E22" s="88" t="s">
        <v>31</v>
      </c>
      <c r="F22" s="73"/>
      <c r="G22" s="68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-2.7</v>
      </c>
      <c r="E23" s="88" t="s">
        <v>31</v>
      </c>
      <c r="F23" s="73"/>
      <c r="G23" s="68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321.60000000000002</v>
      </c>
      <c r="E24" s="88" t="s">
        <v>31</v>
      </c>
      <c r="F24" s="73"/>
      <c r="G24" s="68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210.1</v>
      </c>
      <c r="E25" s="88" t="s">
        <v>31</v>
      </c>
      <c r="F25" s="73"/>
      <c r="G25" s="68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0.70599999999999996</v>
      </c>
      <c r="E26" s="88" t="s">
        <v>31</v>
      </c>
      <c r="F26" s="73"/>
      <c r="G26" s="68"/>
    </row>
    <row r="27" spans="1:7" ht="15" customHeight="1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74" t="s">
        <v>51</v>
      </c>
      <c r="G27" s="68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73"/>
      <c r="G28" s="68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73"/>
      <c r="G29" s="68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73"/>
      <c r="G30" s="68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8"/>
      <c r="G31" s="79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24" customHeight="1" x14ac:dyDescent="0.25">
      <c r="A34" s="64" t="s">
        <v>35</v>
      </c>
      <c r="B34" s="64" t="s">
        <v>61</v>
      </c>
      <c r="C34" s="75" t="s">
        <v>62</v>
      </c>
      <c r="D34" s="76"/>
      <c r="E34" s="76"/>
      <c r="F34" s="77"/>
      <c r="G34" s="75" t="s">
        <v>63</v>
      </c>
      <c r="H34" s="76"/>
      <c r="I34" s="76"/>
      <c r="J34" s="76"/>
      <c r="K34" s="77"/>
    </row>
    <row r="35" spans="1:11" ht="16.5" customHeight="1" x14ac:dyDescent="0.25">
      <c r="A35" s="65"/>
      <c r="B35" s="65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66"/>
      <c r="B36" s="6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19:C19"/>
    <mergeCell ref="A19:A20"/>
    <mergeCell ref="B34:B36"/>
    <mergeCell ref="C34:F34"/>
    <mergeCell ref="B3:C3"/>
    <mergeCell ref="A1:G1"/>
    <mergeCell ref="F25:G25"/>
    <mergeCell ref="F20:G20"/>
    <mergeCell ref="F24:G24"/>
    <mergeCell ref="F21:G21"/>
    <mergeCell ref="F22:G22"/>
    <mergeCell ref="F23:G23"/>
    <mergeCell ref="A34:A36"/>
    <mergeCell ref="B5:C5"/>
    <mergeCell ref="B4:C4"/>
    <mergeCell ref="B6:C6"/>
    <mergeCell ref="F26:G26"/>
    <mergeCell ref="F30:G30"/>
    <mergeCell ref="F28:G28"/>
    <mergeCell ref="F27:G27"/>
    <mergeCell ref="G34:K34"/>
    <mergeCell ref="F31:G31"/>
    <mergeCell ref="F29:G29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69</v>
      </c>
      <c r="C2" t="s">
        <v>32</v>
      </c>
      <c r="D2" t="s">
        <v>71</v>
      </c>
    </row>
    <row r="3" spans="2:4" ht="14.25" customHeight="1" x14ac:dyDescent="0.25">
      <c r="B3" t="s">
        <v>55</v>
      </c>
      <c r="C3" t="s">
        <v>72</v>
      </c>
      <c r="D3" t="s">
        <v>58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2022-06-16T20:54:13Z</dcterms:modified>
</cp:coreProperties>
</file>